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統計\★★氷見市の統計\R7氷見市の統計\02.回答\03.全ファイル番号順\01．複数課からの回答のあるもの未統合のもの\"/>
    </mc:Choice>
  </mc:AlternateContent>
  <xr:revisionPtr revIDLastSave="0" documentId="13_ncr:1_{B3BEC7C2-E9B8-4469-AF33-BEC317164E1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207市債（目的別）" sheetId="3" r:id="rId1"/>
  </sheets>
  <definedNames>
    <definedName name="_xlnm.Print_Area" localSheetId="0">'207市債（目的別）'!$A$1:$G$36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6" i="3" l="1"/>
  <c r="G19" i="3"/>
  <c r="G30" i="3" l="1"/>
  <c r="G28" i="3"/>
  <c r="G29" i="3"/>
  <c r="G31" i="3"/>
  <c r="F6" i="3" l="1"/>
  <c r="E6" i="3"/>
  <c r="E16" i="3"/>
  <c r="G16" i="3" s="1"/>
  <c r="F23" i="3"/>
  <c r="E23" i="3"/>
  <c r="G23" i="3" l="1"/>
  <c r="G6" i="3"/>
  <c r="G21" i="3"/>
  <c r="G32" i="3" l="1"/>
  <c r="G27" i="3"/>
  <c r="G26" i="3"/>
  <c r="G25" i="3"/>
  <c r="G24" i="3"/>
  <c r="G22" i="3"/>
  <c r="G20" i="3"/>
  <c r="G18" i="3"/>
  <c r="G17" i="3"/>
  <c r="G15" i="3"/>
  <c r="G14" i="3"/>
  <c r="G13" i="3"/>
  <c r="G12" i="3"/>
  <c r="G11" i="3"/>
  <c r="G10" i="3"/>
  <c r="G9" i="3"/>
  <c r="G8" i="3"/>
  <c r="G7" i="3"/>
  <c r="F5" i="3" l="1"/>
  <c r="E5" i="3"/>
  <c r="G5" i="3" l="1"/>
</calcChain>
</file>

<file path=xl/sharedStrings.xml><?xml version="1.0" encoding="utf-8"?>
<sst xmlns="http://schemas.openxmlformats.org/spreadsheetml/2006/main" count="39" uniqueCount="34">
  <si>
    <t>普通債</t>
  </si>
  <si>
    <t>土木</t>
  </si>
  <si>
    <t>農林水産</t>
  </si>
  <si>
    <t>教育</t>
  </si>
  <si>
    <t>公営住宅</t>
  </si>
  <si>
    <t>衛生</t>
  </si>
  <si>
    <t>庁舎</t>
  </si>
  <si>
    <t>消防</t>
  </si>
  <si>
    <t>民生</t>
  </si>
  <si>
    <t>その他</t>
  </si>
  <si>
    <t>災害復旧債</t>
  </si>
  <si>
    <t>辺地対策事業債</t>
  </si>
  <si>
    <t>市町村振興協会貸付金</t>
  </si>
  <si>
    <t>地域総合整備資金貸付債</t>
  </si>
  <si>
    <t>水道事業会計債</t>
  </si>
  <si>
    <t>病院事業会計債</t>
  </si>
  <si>
    <t>下水道事業債</t>
  </si>
  <si>
    <t>207　市債（目的別）</t>
    <phoneticPr fontId="3"/>
  </si>
  <si>
    <t>（単位　千円）</t>
    <rPh sb="1" eb="3">
      <t>タンイ</t>
    </rPh>
    <rPh sb="4" eb="6">
      <t>センエン</t>
    </rPh>
    <phoneticPr fontId="3"/>
  </si>
  <si>
    <t>区分</t>
    <rPh sb="0" eb="2">
      <t>クブン</t>
    </rPh>
    <phoneticPr fontId="3"/>
  </si>
  <si>
    <t>普通会計</t>
    <phoneticPr fontId="3"/>
  </si>
  <si>
    <t>地方道路整備臨時貸付金</t>
    <rPh sb="0" eb="2">
      <t>チホウ</t>
    </rPh>
    <rPh sb="2" eb="4">
      <t>ドウロ</t>
    </rPh>
    <rPh sb="4" eb="6">
      <t>セイビ</t>
    </rPh>
    <rPh sb="6" eb="8">
      <t>リンジ</t>
    </rPh>
    <rPh sb="8" eb="10">
      <t>カシツケ</t>
    </rPh>
    <rPh sb="10" eb="11">
      <t>キン</t>
    </rPh>
    <phoneticPr fontId="3"/>
  </si>
  <si>
    <t>減税補てん債等</t>
    <rPh sb="6" eb="7">
      <t>トウ</t>
    </rPh>
    <phoneticPr fontId="3"/>
  </si>
  <si>
    <t>高齢者・障害者住宅整備資金貸付事業金</t>
    <rPh sb="0" eb="3">
      <t>コウレイシャ</t>
    </rPh>
    <rPh sb="4" eb="7">
      <t>ショウガイシャ</t>
    </rPh>
    <rPh sb="7" eb="9">
      <t>ジュウタク</t>
    </rPh>
    <phoneticPr fontId="3"/>
  </si>
  <si>
    <t>資料　財務課</t>
    <rPh sb="4" eb="5">
      <t>ム</t>
    </rPh>
    <phoneticPr fontId="4"/>
  </si>
  <si>
    <t>過疎対策事業債</t>
    <rPh sb="0" eb="2">
      <t>カソ</t>
    </rPh>
    <phoneticPr fontId="5"/>
  </si>
  <si>
    <t>民生</t>
    <phoneticPr fontId="5"/>
  </si>
  <si>
    <t>歳入欠かん債</t>
    <phoneticPr fontId="5"/>
  </si>
  <si>
    <t>災害対策債</t>
    <phoneticPr fontId="5"/>
  </si>
  <si>
    <t>令和５年度末
現在高
Ａ</t>
    <phoneticPr fontId="3"/>
  </si>
  <si>
    <t>令和６年度
元金償還額
Ｂ</t>
    <phoneticPr fontId="3"/>
  </si>
  <si>
    <t>令和６年度
発行額
Ｃ</t>
    <phoneticPr fontId="3"/>
  </si>
  <si>
    <t>令和６年度末
現在高
Ａ－Ｂ＋Ｃ</t>
    <phoneticPr fontId="3"/>
  </si>
  <si>
    <t>教育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</si>
</sst>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△ &quot;#,##0"/>
    <numFmt numFmtId="177" formatCode="#,##0_);\(#,##0\)"/>
  </numFmts>
  <fonts count="12" x14ac:knownFonts="1">
    <font>
      <sz val="10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Ｐゴシック"/>
      <family val="3"/>
      <charset val="128"/>
    </font>
    <font>
      <sz val="6"/>
      <name val="ＭＳ Ｐ明朝"/>
      <family val="1"/>
      <charset val="128"/>
    </font>
    <font>
      <sz val="6"/>
      <name val="ＭＳ Ｐゴシック"/>
      <family val="3"/>
      <charset val="128"/>
    </font>
    <font>
      <sz val="6"/>
      <name val="ＭＳ 明朝"/>
      <family val="1"/>
      <charset val="128"/>
    </font>
    <font>
      <sz val="11"/>
      <color theme="1"/>
      <name val="ＭＳ ゴシック"/>
      <family val="3"/>
      <charset val="128"/>
    </font>
    <font>
      <sz val="10"/>
      <color theme="1"/>
      <name val="ＭＳ 明朝"/>
      <family val="1"/>
      <charset val="128"/>
    </font>
    <font>
      <b/>
      <sz val="10"/>
      <color theme="1"/>
      <name val="ＭＳ 明朝"/>
      <family val="1"/>
      <charset val="128"/>
    </font>
    <font>
      <b/>
      <sz val="11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10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</borders>
  <cellStyleXfs count="3">
    <xf numFmtId="0" fontId="0" fillId="0" borderId="0"/>
    <xf numFmtId="38" fontId="1" fillId="0" borderId="0" applyFont="0" applyFill="0" applyBorder="0" applyAlignment="0" applyProtection="0"/>
    <xf numFmtId="0" fontId="2" fillId="0" borderId="0"/>
  </cellStyleXfs>
  <cellXfs count="75">
    <xf numFmtId="0" fontId="0" fillId="0" borderId="0" xfId="0"/>
    <xf numFmtId="0" fontId="6" fillId="0" borderId="0" xfId="0" applyFont="1"/>
    <xf numFmtId="176" fontId="6" fillId="0" borderId="0" xfId="0" applyNumberFormat="1" applyFont="1"/>
    <xf numFmtId="0" fontId="7" fillId="0" borderId="0" xfId="0" applyFont="1"/>
    <xf numFmtId="0" fontId="7" fillId="0" borderId="0" xfId="0" applyFont="1" applyAlignment="1">
      <alignment horizontal="right" vertical="center"/>
    </xf>
    <xf numFmtId="176" fontId="7" fillId="0" borderId="0" xfId="0" applyNumberFormat="1" applyFont="1"/>
    <xf numFmtId="177" fontId="9" fillId="0" borderId="2" xfId="1" applyNumberFormat="1" applyFont="1" applyFill="1" applyBorder="1" applyAlignment="1">
      <alignment vertical="center"/>
    </xf>
    <xf numFmtId="177" fontId="9" fillId="0" borderId="3" xfId="1" applyNumberFormat="1" applyFont="1" applyFill="1" applyBorder="1" applyAlignment="1">
      <alignment vertical="center"/>
    </xf>
    <xf numFmtId="0" fontId="8" fillId="0" borderId="0" xfId="0" applyFont="1"/>
    <xf numFmtId="176" fontId="8" fillId="0" borderId="0" xfId="0" applyNumberFormat="1" applyFont="1"/>
    <xf numFmtId="0" fontId="8" fillId="0" borderId="1" xfId="0" applyFont="1" applyBorder="1"/>
    <xf numFmtId="177" fontId="7" fillId="0" borderId="4" xfId="1" applyNumberFormat="1" applyFont="1" applyFill="1" applyBorder="1" applyAlignment="1">
      <alignment vertical="center"/>
    </xf>
    <xf numFmtId="177" fontId="7" fillId="0" borderId="5" xfId="1" applyNumberFormat="1" applyFont="1" applyFill="1" applyBorder="1" applyAlignment="1">
      <alignment vertical="center"/>
    </xf>
    <xf numFmtId="0" fontId="7" fillId="0" borderId="1" xfId="0" applyFont="1" applyBorder="1"/>
    <xf numFmtId="0" fontId="7" fillId="0" borderId="6" xfId="0" applyFont="1" applyBorder="1"/>
    <xf numFmtId="0" fontId="7" fillId="0" borderId="7" xfId="0" applyFont="1" applyBorder="1" applyAlignment="1">
      <alignment vertical="center"/>
    </xf>
    <xf numFmtId="177" fontId="7" fillId="0" borderId="8" xfId="1" applyNumberFormat="1" applyFont="1" applyFill="1" applyBorder="1" applyAlignment="1">
      <alignment vertical="center"/>
    </xf>
    <xf numFmtId="177" fontId="7" fillId="0" borderId="9" xfId="1" applyNumberFormat="1" applyFont="1" applyFill="1" applyBorder="1" applyAlignment="1">
      <alignment vertical="center"/>
    </xf>
    <xf numFmtId="0" fontId="7" fillId="0" borderId="10" xfId="0" applyFont="1" applyBorder="1" applyAlignment="1">
      <alignment vertical="center"/>
    </xf>
    <xf numFmtId="177" fontId="7" fillId="0" borderId="11" xfId="1" applyNumberFormat="1" applyFont="1" applyFill="1" applyBorder="1" applyAlignment="1">
      <alignment vertical="center"/>
    </xf>
    <xf numFmtId="177" fontId="7" fillId="0" borderId="12" xfId="1" applyNumberFormat="1" applyFont="1" applyFill="1" applyBorder="1" applyAlignment="1">
      <alignment vertical="center"/>
    </xf>
    <xf numFmtId="177" fontId="7" fillId="0" borderId="11" xfId="1" applyNumberFormat="1" applyFont="1" applyFill="1" applyBorder="1" applyAlignment="1">
      <alignment horizontal="right" vertical="center"/>
    </xf>
    <xf numFmtId="0" fontId="7" fillId="0" borderId="13" xfId="0" applyFont="1" applyBorder="1"/>
    <xf numFmtId="0" fontId="7" fillId="0" borderId="14" xfId="0" applyFont="1" applyBorder="1" applyAlignment="1">
      <alignment vertical="center"/>
    </xf>
    <xf numFmtId="177" fontId="7" fillId="0" borderId="15" xfId="1" applyNumberFormat="1" applyFont="1" applyFill="1" applyBorder="1" applyAlignment="1">
      <alignment vertical="center"/>
    </xf>
    <xf numFmtId="177" fontId="7" fillId="0" borderId="16" xfId="1" applyNumberFormat="1" applyFont="1" applyFill="1" applyBorder="1" applyAlignment="1">
      <alignment vertical="center"/>
    </xf>
    <xf numFmtId="177" fontId="7" fillId="0" borderId="17" xfId="1" applyNumberFormat="1" applyFont="1" applyFill="1" applyBorder="1" applyAlignment="1">
      <alignment vertical="center"/>
    </xf>
    <xf numFmtId="177" fontId="7" fillId="0" borderId="18" xfId="1" applyNumberFormat="1" applyFont="1" applyFill="1" applyBorder="1" applyAlignment="1">
      <alignment vertical="center"/>
    </xf>
    <xf numFmtId="177" fontId="7" fillId="0" borderId="15" xfId="1" applyNumberFormat="1" applyFont="1" applyFill="1" applyBorder="1" applyAlignment="1">
      <alignment horizontal="right" vertical="center"/>
    </xf>
    <xf numFmtId="0" fontId="7" fillId="0" borderId="19" xfId="0" applyFont="1" applyBorder="1"/>
    <xf numFmtId="177" fontId="7" fillId="0" borderId="2" xfId="1" applyNumberFormat="1" applyFont="1" applyFill="1" applyBorder="1" applyAlignment="1">
      <alignment horizontal="right" vertical="center"/>
    </xf>
    <xf numFmtId="177" fontId="7" fillId="0" borderId="2" xfId="1" applyNumberFormat="1" applyFont="1" applyFill="1" applyBorder="1" applyAlignment="1">
      <alignment vertical="center"/>
    </xf>
    <xf numFmtId="177" fontId="7" fillId="0" borderId="3" xfId="1" applyNumberFormat="1" applyFont="1" applyFill="1" applyBorder="1" applyAlignment="1">
      <alignment vertical="center"/>
    </xf>
    <xf numFmtId="0" fontId="7" fillId="0" borderId="0" xfId="2" applyFont="1"/>
    <xf numFmtId="0" fontId="11" fillId="0" borderId="0" xfId="0" applyFont="1"/>
    <xf numFmtId="176" fontId="11" fillId="0" borderId="0" xfId="0" applyNumberFormat="1" applyFont="1"/>
    <xf numFmtId="0" fontId="7" fillId="0" borderId="0" xfId="0" applyFont="1" applyAlignment="1">
      <alignment horizontal="right"/>
    </xf>
    <xf numFmtId="177" fontId="9" fillId="0" borderId="20" xfId="1" applyNumberFormat="1" applyFont="1" applyFill="1" applyBorder="1" applyAlignment="1">
      <alignment vertical="center"/>
    </xf>
    <xf numFmtId="177" fontId="9" fillId="0" borderId="21" xfId="1" applyNumberFormat="1" applyFont="1" applyFill="1" applyBorder="1" applyAlignment="1">
      <alignment vertical="center"/>
    </xf>
    <xf numFmtId="0" fontId="0" fillId="0" borderId="6" xfId="0" applyBorder="1"/>
    <xf numFmtId="0" fontId="0" fillId="0" borderId="10" xfId="0" applyBorder="1" applyAlignment="1">
      <alignment vertical="center"/>
    </xf>
    <xf numFmtId="0" fontId="0" fillId="0" borderId="13" xfId="0" applyBorder="1"/>
    <xf numFmtId="0" fontId="0" fillId="0" borderId="14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0" xfId="0" applyBorder="1" applyAlignment="1">
      <alignment vertical="center" shrinkToFit="1"/>
    </xf>
    <xf numFmtId="0" fontId="0" fillId="0" borderId="41" xfId="0" applyBorder="1"/>
    <xf numFmtId="0" fontId="0" fillId="0" borderId="37" xfId="0" applyBorder="1" applyAlignment="1">
      <alignment vertical="center"/>
    </xf>
    <xf numFmtId="0" fontId="0" fillId="0" borderId="40" xfId="0" applyBorder="1"/>
    <xf numFmtId="0" fontId="0" fillId="0" borderId="39" xfId="0" applyBorder="1" applyAlignment="1">
      <alignment vertical="center"/>
    </xf>
    <xf numFmtId="0" fontId="7" fillId="0" borderId="36" xfId="0" applyFont="1" applyBorder="1" applyAlignment="1">
      <alignment horizontal="distributed" vertical="center" wrapText="1" justifyLastLine="1"/>
    </xf>
    <xf numFmtId="0" fontId="7" fillId="0" borderId="16" xfId="0" applyFont="1" applyBorder="1" applyAlignment="1">
      <alignment horizontal="distributed" vertical="center" wrapText="1" justifyLastLine="1"/>
    </xf>
    <xf numFmtId="0" fontId="8" fillId="0" borderId="22" xfId="0" applyFont="1" applyBorder="1" applyAlignment="1">
      <alignment horizontal="left" vertical="center" wrapText="1"/>
    </xf>
    <xf numFmtId="0" fontId="8" fillId="0" borderId="23" xfId="0" applyFont="1" applyBorder="1" applyAlignment="1">
      <alignment horizontal="left" vertical="center" wrapText="1"/>
    </xf>
    <xf numFmtId="0" fontId="8" fillId="0" borderId="24" xfId="0" applyFont="1" applyBorder="1" applyAlignment="1">
      <alignment horizontal="left" vertical="center" wrapText="1"/>
    </xf>
    <xf numFmtId="0" fontId="7" fillId="0" borderId="25" xfId="0" applyFont="1" applyBorder="1" applyAlignment="1">
      <alignment vertical="center"/>
    </xf>
    <xf numFmtId="0" fontId="7" fillId="0" borderId="26" xfId="0" applyFont="1" applyBorder="1" applyAlignment="1">
      <alignment vertical="center"/>
    </xf>
    <xf numFmtId="0" fontId="0" fillId="0" borderId="25" xfId="0" applyBorder="1" applyAlignment="1">
      <alignment vertical="center"/>
    </xf>
    <xf numFmtId="0" fontId="0" fillId="0" borderId="26" xfId="0" applyBorder="1" applyAlignment="1">
      <alignment vertical="center"/>
    </xf>
    <xf numFmtId="0" fontId="10" fillId="0" borderId="27" xfId="0" applyFont="1" applyBorder="1" applyAlignment="1">
      <alignment horizontal="left" vertical="center" shrinkToFit="1"/>
    </xf>
    <xf numFmtId="0" fontId="10" fillId="0" borderId="28" xfId="0" applyFont="1" applyBorder="1" applyAlignment="1">
      <alignment horizontal="left" vertical="center" shrinkToFit="1"/>
    </xf>
    <xf numFmtId="0" fontId="8" fillId="0" borderId="29" xfId="0" applyFont="1" applyBorder="1" applyAlignment="1">
      <alignment horizontal="left" vertical="center" wrapText="1"/>
    </xf>
    <xf numFmtId="0" fontId="8" fillId="0" borderId="30" xfId="0" applyFont="1" applyBorder="1" applyAlignment="1">
      <alignment horizontal="left" vertical="center" wrapText="1"/>
    </xf>
    <xf numFmtId="0" fontId="8" fillId="0" borderId="26" xfId="0" applyFont="1" applyBorder="1" applyAlignment="1">
      <alignment horizontal="left" vertical="center" wrapText="1"/>
    </xf>
    <xf numFmtId="0" fontId="8" fillId="0" borderId="31" xfId="0" applyFont="1" applyBorder="1" applyAlignment="1">
      <alignment horizontal="left" vertical="center" wrapText="1"/>
    </xf>
    <xf numFmtId="0" fontId="8" fillId="0" borderId="32" xfId="0" applyFont="1" applyBorder="1" applyAlignment="1">
      <alignment horizontal="left" vertical="center" wrapText="1"/>
    </xf>
    <xf numFmtId="0" fontId="8" fillId="0" borderId="28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37" xfId="0" applyFont="1" applyBorder="1" applyAlignment="1">
      <alignment horizontal="left" vertical="center"/>
    </xf>
    <xf numFmtId="0" fontId="7" fillId="0" borderId="33" xfId="0" applyFont="1" applyBorder="1" applyAlignment="1">
      <alignment horizontal="distributed" vertical="center" justifyLastLine="1"/>
    </xf>
    <xf numFmtId="0" fontId="7" fillId="0" borderId="34" xfId="0" applyFont="1" applyBorder="1" applyAlignment="1">
      <alignment horizontal="distributed" vertical="center" justifyLastLine="1"/>
    </xf>
    <xf numFmtId="0" fontId="7" fillId="0" borderId="35" xfId="0" applyFont="1" applyBorder="1" applyAlignment="1">
      <alignment horizontal="distributed" vertical="center" justifyLastLine="1"/>
    </xf>
    <xf numFmtId="0" fontId="7" fillId="0" borderId="2" xfId="0" applyFont="1" applyBorder="1" applyAlignment="1">
      <alignment horizontal="distributed" vertical="center" justifyLastLine="1"/>
    </xf>
    <xf numFmtId="0" fontId="7" fillId="0" borderId="38" xfId="0" applyFont="1" applyBorder="1" applyAlignment="1">
      <alignment horizontal="distributed" vertical="center" wrapText="1" justifyLastLine="1"/>
    </xf>
    <xf numFmtId="0" fontId="7" fillId="0" borderId="15" xfId="0" applyFont="1" applyBorder="1" applyAlignment="1">
      <alignment horizontal="distributed" vertical="center" wrapText="1" justifyLastLine="1"/>
    </xf>
  </cellXfs>
  <cellStyles count="3">
    <cellStyle name="桁区切り" xfId="1" builtinId="6"/>
    <cellStyle name="標準" xfId="0" builtinId="0"/>
    <cellStyle name="標準_新しい項目" xfId="2" xr:uid="{00000000-0005-0000-0000-000002000000}"/>
  </cellStyles>
  <dxfs count="1">
    <dxf>
      <numFmt numFmtId="178" formatCode="\-\ 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7"/>
  <sheetViews>
    <sheetView tabSelected="1" view="pageBreakPreview" zoomScaleNormal="10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E37" sqref="E37:M39"/>
    </sheetView>
  </sheetViews>
  <sheetFormatPr defaultColWidth="9.140625" defaultRowHeight="12" x14ac:dyDescent="0.15"/>
  <cols>
    <col min="1" max="2" width="4.5703125" style="3" customWidth="1"/>
    <col min="3" max="3" width="23.7109375" style="3" customWidth="1"/>
    <col min="4" max="7" width="15.85546875" style="3" customWidth="1"/>
    <col min="8" max="8" width="3.5703125" style="3" customWidth="1"/>
    <col min="9" max="9" width="18.7109375" style="5" customWidth="1"/>
    <col min="10" max="16384" width="9.140625" style="3"/>
  </cols>
  <sheetData>
    <row r="1" spans="1:9" s="1" customFormat="1" ht="13.5" x14ac:dyDescent="0.15">
      <c r="A1" s="1" t="s">
        <v>17</v>
      </c>
      <c r="I1" s="2"/>
    </row>
    <row r="2" spans="1:9" ht="12.75" thickBot="1" x14ac:dyDescent="0.2">
      <c r="D2" s="4"/>
      <c r="G2" s="4" t="s">
        <v>18</v>
      </c>
    </row>
    <row r="3" spans="1:9" ht="20.25" customHeight="1" x14ac:dyDescent="0.15">
      <c r="A3" s="69" t="s">
        <v>19</v>
      </c>
      <c r="B3" s="70"/>
      <c r="C3" s="70"/>
      <c r="D3" s="73" t="s">
        <v>29</v>
      </c>
      <c r="E3" s="73" t="s">
        <v>30</v>
      </c>
      <c r="F3" s="73" t="s">
        <v>31</v>
      </c>
      <c r="G3" s="49" t="s">
        <v>32</v>
      </c>
    </row>
    <row r="4" spans="1:9" ht="21" customHeight="1" x14ac:dyDescent="0.15">
      <c r="A4" s="71"/>
      <c r="B4" s="72"/>
      <c r="C4" s="72"/>
      <c r="D4" s="74"/>
      <c r="E4" s="74"/>
      <c r="F4" s="74"/>
      <c r="G4" s="50"/>
    </row>
    <row r="5" spans="1:9" s="8" customFormat="1" ht="17.100000000000001" customHeight="1" x14ac:dyDescent="0.15">
      <c r="A5" s="66" t="s">
        <v>20</v>
      </c>
      <c r="B5" s="67"/>
      <c r="C5" s="68"/>
      <c r="D5" s="6">
        <v>24732284</v>
      </c>
      <c r="E5" s="6">
        <f>E6+E16+E23+E32</f>
        <v>2500154</v>
      </c>
      <c r="F5" s="6">
        <f>F6+F16+F23+F32</f>
        <v>3201913</v>
      </c>
      <c r="G5" s="7">
        <f>D5-E5+F5</f>
        <v>25434043</v>
      </c>
      <c r="I5" s="9"/>
    </row>
    <row r="6" spans="1:9" s="8" customFormat="1" ht="15" customHeight="1" x14ac:dyDescent="0.15">
      <c r="A6" s="10"/>
      <c r="B6" s="54" t="s">
        <v>0</v>
      </c>
      <c r="C6" s="55"/>
      <c r="D6" s="11">
        <v>5741658</v>
      </c>
      <c r="E6" s="11">
        <f>SUM(E7:E15)</f>
        <v>1057914</v>
      </c>
      <c r="F6" s="11">
        <f>SUM(F7:F15)</f>
        <v>640140</v>
      </c>
      <c r="G6" s="12">
        <f>D6-E6+F6</f>
        <v>5323884</v>
      </c>
      <c r="I6" s="9"/>
    </row>
    <row r="7" spans="1:9" ht="15" customHeight="1" x14ac:dyDescent="0.15">
      <c r="A7" s="13"/>
      <c r="B7" s="14"/>
      <c r="C7" s="15" t="s">
        <v>1</v>
      </c>
      <c r="D7" s="16">
        <v>1730840</v>
      </c>
      <c r="E7" s="16">
        <v>257199</v>
      </c>
      <c r="F7" s="16">
        <v>127400</v>
      </c>
      <c r="G7" s="17">
        <f t="shared" ref="G7:G11" si="0">D7-E7+F7</f>
        <v>1601041</v>
      </c>
    </row>
    <row r="8" spans="1:9" ht="15" customHeight="1" x14ac:dyDescent="0.15">
      <c r="A8" s="13"/>
      <c r="B8" s="14"/>
      <c r="C8" s="18" t="s">
        <v>2</v>
      </c>
      <c r="D8" s="19">
        <v>1175655</v>
      </c>
      <c r="E8" s="19">
        <v>135094</v>
      </c>
      <c r="F8" s="19">
        <v>104600</v>
      </c>
      <c r="G8" s="20">
        <f t="shared" si="0"/>
        <v>1145161</v>
      </c>
    </row>
    <row r="9" spans="1:9" ht="15" customHeight="1" x14ac:dyDescent="0.15">
      <c r="A9" s="13"/>
      <c r="B9" s="14"/>
      <c r="C9" s="18" t="s">
        <v>3</v>
      </c>
      <c r="D9" s="19">
        <v>1416537</v>
      </c>
      <c r="E9" s="19">
        <v>219204</v>
      </c>
      <c r="F9" s="21">
        <v>0</v>
      </c>
      <c r="G9" s="20">
        <f t="shared" si="0"/>
        <v>1197333</v>
      </c>
    </row>
    <row r="10" spans="1:9" ht="15" customHeight="1" x14ac:dyDescent="0.15">
      <c r="A10" s="13"/>
      <c r="B10" s="14"/>
      <c r="C10" s="18" t="s">
        <v>4</v>
      </c>
      <c r="D10" s="19">
        <v>182663</v>
      </c>
      <c r="E10" s="19">
        <v>25055</v>
      </c>
      <c r="F10" s="21">
        <v>11900</v>
      </c>
      <c r="G10" s="20">
        <f t="shared" si="0"/>
        <v>169508</v>
      </c>
    </row>
    <row r="11" spans="1:9" ht="15" customHeight="1" x14ac:dyDescent="0.15">
      <c r="A11" s="13"/>
      <c r="B11" s="14"/>
      <c r="C11" s="18" t="s">
        <v>5</v>
      </c>
      <c r="D11" s="19">
        <v>299999</v>
      </c>
      <c r="E11" s="19">
        <v>52165</v>
      </c>
      <c r="F11" s="19">
        <v>0</v>
      </c>
      <c r="G11" s="20">
        <f t="shared" si="0"/>
        <v>247834</v>
      </c>
    </row>
    <row r="12" spans="1:9" ht="15" customHeight="1" x14ac:dyDescent="0.15">
      <c r="A12" s="13"/>
      <c r="B12" s="14"/>
      <c r="C12" s="18" t="s">
        <v>6</v>
      </c>
      <c r="D12" s="19">
        <v>257327</v>
      </c>
      <c r="E12" s="19">
        <v>251277</v>
      </c>
      <c r="F12" s="21">
        <v>242140</v>
      </c>
      <c r="G12" s="20">
        <f>D12-E12+F12</f>
        <v>248190</v>
      </c>
    </row>
    <row r="13" spans="1:9" ht="15" customHeight="1" x14ac:dyDescent="0.15">
      <c r="A13" s="13"/>
      <c r="B13" s="14"/>
      <c r="C13" s="18" t="s">
        <v>7</v>
      </c>
      <c r="D13" s="19">
        <v>552952</v>
      </c>
      <c r="E13" s="19">
        <v>110156</v>
      </c>
      <c r="F13" s="21">
        <v>136300</v>
      </c>
      <c r="G13" s="20">
        <f>D13-E13+F13</f>
        <v>579096</v>
      </c>
    </row>
    <row r="14" spans="1:9" ht="15" customHeight="1" x14ac:dyDescent="0.15">
      <c r="A14" s="13"/>
      <c r="B14" s="14"/>
      <c r="C14" s="18" t="s">
        <v>8</v>
      </c>
      <c r="D14" s="19">
        <v>4200</v>
      </c>
      <c r="E14" s="19">
        <v>525</v>
      </c>
      <c r="F14" s="21">
        <v>6300</v>
      </c>
      <c r="G14" s="20">
        <f>D14-E14+F14</f>
        <v>9975</v>
      </c>
    </row>
    <row r="15" spans="1:9" ht="15" customHeight="1" x14ac:dyDescent="0.15">
      <c r="A15" s="13"/>
      <c r="B15" s="22"/>
      <c r="C15" s="23" t="s">
        <v>9</v>
      </c>
      <c r="D15" s="24">
        <v>121485</v>
      </c>
      <c r="E15" s="24">
        <v>7239</v>
      </c>
      <c r="F15" s="21">
        <v>11500</v>
      </c>
      <c r="G15" s="25">
        <f>D15-E15+F15</f>
        <v>125746</v>
      </c>
    </row>
    <row r="16" spans="1:9" s="8" customFormat="1" ht="15" customHeight="1" x14ac:dyDescent="0.15">
      <c r="A16" s="10"/>
      <c r="B16" s="54" t="s">
        <v>10</v>
      </c>
      <c r="C16" s="55"/>
      <c r="D16" s="26">
        <v>314614</v>
      </c>
      <c r="E16" s="26">
        <f>SUM(E17:E22)</f>
        <v>31777</v>
      </c>
      <c r="F16" s="26">
        <f>SUM(F17:F22)</f>
        <v>607000</v>
      </c>
      <c r="G16" s="27">
        <f>D16-E16+F16</f>
        <v>889837</v>
      </c>
      <c r="I16" s="9"/>
    </row>
    <row r="17" spans="1:9" ht="15" customHeight="1" x14ac:dyDescent="0.15">
      <c r="A17" s="13"/>
      <c r="B17" s="14"/>
      <c r="C17" s="15" t="s">
        <v>1</v>
      </c>
      <c r="D17" s="16">
        <v>263025</v>
      </c>
      <c r="E17" s="16">
        <v>23481</v>
      </c>
      <c r="F17" s="16">
        <v>438400</v>
      </c>
      <c r="G17" s="17">
        <f t="shared" ref="G17:G31" si="1">D17-E17+F17</f>
        <v>677944</v>
      </c>
    </row>
    <row r="18" spans="1:9" ht="15" customHeight="1" x14ac:dyDescent="0.15">
      <c r="A18" s="13"/>
      <c r="B18" s="14"/>
      <c r="C18" s="18" t="s">
        <v>2</v>
      </c>
      <c r="D18" s="19">
        <v>43389</v>
      </c>
      <c r="E18" s="19">
        <v>8296</v>
      </c>
      <c r="F18" s="19">
        <v>118300</v>
      </c>
      <c r="G18" s="20">
        <f t="shared" si="1"/>
        <v>153393</v>
      </c>
    </row>
    <row r="19" spans="1:9" ht="15" customHeight="1" x14ac:dyDescent="0.15">
      <c r="A19" s="13"/>
      <c r="B19" s="14"/>
      <c r="C19" s="18" t="s">
        <v>33</v>
      </c>
      <c r="D19" s="19">
        <v>5800</v>
      </c>
      <c r="E19" s="19">
        <v>0</v>
      </c>
      <c r="F19" s="19">
        <v>43100</v>
      </c>
      <c r="G19" s="20">
        <f t="shared" si="1"/>
        <v>48900</v>
      </c>
    </row>
    <row r="20" spans="1:9" ht="15" customHeight="1" x14ac:dyDescent="0.15">
      <c r="A20" s="13"/>
      <c r="B20" s="14"/>
      <c r="C20" s="18" t="s">
        <v>5</v>
      </c>
      <c r="D20" s="19">
        <v>0</v>
      </c>
      <c r="E20" s="19">
        <v>0</v>
      </c>
      <c r="F20" s="19">
        <v>0</v>
      </c>
      <c r="G20" s="20">
        <f t="shared" si="1"/>
        <v>0</v>
      </c>
    </row>
    <row r="21" spans="1:9" ht="15" customHeight="1" x14ac:dyDescent="0.15">
      <c r="A21" s="13"/>
      <c r="B21" s="39"/>
      <c r="C21" s="40" t="s">
        <v>26</v>
      </c>
      <c r="D21" s="19">
        <v>1200</v>
      </c>
      <c r="E21" s="19">
        <v>0</v>
      </c>
      <c r="F21" s="21">
        <v>6900</v>
      </c>
      <c r="G21" s="20">
        <f t="shared" si="1"/>
        <v>8100</v>
      </c>
    </row>
    <row r="22" spans="1:9" ht="15" customHeight="1" x14ac:dyDescent="0.15">
      <c r="A22" s="13"/>
      <c r="B22" s="41"/>
      <c r="C22" s="42" t="s">
        <v>9</v>
      </c>
      <c r="D22" s="24">
        <v>1200</v>
      </c>
      <c r="E22" s="24">
        <v>0</v>
      </c>
      <c r="F22" s="28">
        <v>300</v>
      </c>
      <c r="G22" s="25">
        <f t="shared" si="1"/>
        <v>1500</v>
      </c>
    </row>
    <row r="23" spans="1:9" s="8" customFormat="1" ht="15" customHeight="1" x14ac:dyDescent="0.15">
      <c r="A23" s="10"/>
      <c r="B23" s="56" t="s">
        <v>9</v>
      </c>
      <c r="C23" s="57"/>
      <c r="D23" s="26">
        <v>18676012</v>
      </c>
      <c r="E23" s="26">
        <f>SUM(E24:E31)</f>
        <v>1410463</v>
      </c>
      <c r="F23" s="26">
        <f>SUM(F24:F31)</f>
        <v>1954773</v>
      </c>
      <c r="G23" s="27">
        <f>D23-E23+F23</f>
        <v>19220322</v>
      </c>
      <c r="I23" s="9"/>
    </row>
    <row r="24" spans="1:9" ht="15" customHeight="1" x14ac:dyDescent="0.15">
      <c r="A24" s="13"/>
      <c r="B24" s="39"/>
      <c r="C24" s="43" t="s">
        <v>11</v>
      </c>
      <c r="D24" s="16">
        <v>1302665</v>
      </c>
      <c r="E24" s="16">
        <v>218236</v>
      </c>
      <c r="F24" s="16">
        <v>32300</v>
      </c>
      <c r="G24" s="17">
        <f>D24-E24+F24</f>
        <v>1116729</v>
      </c>
    </row>
    <row r="25" spans="1:9" ht="15" customHeight="1" x14ac:dyDescent="0.15">
      <c r="A25" s="13"/>
      <c r="B25" s="39"/>
      <c r="C25" s="40" t="s">
        <v>25</v>
      </c>
      <c r="D25" s="19">
        <v>10014667</v>
      </c>
      <c r="E25" s="19">
        <v>419723</v>
      </c>
      <c r="F25" s="19">
        <v>977600</v>
      </c>
      <c r="G25" s="20">
        <f t="shared" ref="G25" si="2">D25-E25+F25</f>
        <v>10572544</v>
      </c>
    </row>
    <row r="26" spans="1:9" ht="15" customHeight="1" x14ac:dyDescent="0.15">
      <c r="A26" s="13"/>
      <c r="B26" s="39"/>
      <c r="C26" s="40" t="s">
        <v>21</v>
      </c>
      <c r="D26" s="21">
        <v>42140</v>
      </c>
      <c r="E26" s="21">
        <v>5960</v>
      </c>
      <c r="F26" s="21">
        <v>0</v>
      </c>
      <c r="G26" s="20">
        <f t="shared" si="1"/>
        <v>36180</v>
      </c>
    </row>
    <row r="27" spans="1:9" ht="15" customHeight="1" x14ac:dyDescent="0.15">
      <c r="A27" s="13"/>
      <c r="B27" s="39"/>
      <c r="C27" s="40" t="s">
        <v>12</v>
      </c>
      <c r="D27" s="19">
        <v>231975</v>
      </c>
      <c r="E27" s="19">
        <v>53842</v>
      </c>
      <c r="F27" s="19">
        <v>0</v>
      </c>
      <c r="G27" s="20">
        <f t="shared" si="1"/>
        <v>178133</v>
      </c>
    </row>
    <row r="28" spans="1:9" ht="15" customHeight="1" x14ac:dyDescent="0.15">
      <c r="A28" s="13"/>
      <c r="B28" s="39"/>
      <c r="C28" s="44" t="s">
        <v>13</v>
      </c>
      <c r="D28" s="21">
        <v>19000</v>
      </c>
      <c r="E28" s="21">
        <v>0</v>
      </c>
      <c r="F28" s="21"/>
      <c r="G28" s="20">
        <f t="shared" si="1"/>
        <v>19000</v>
      </c>
    </row>
    <row r="29" spans="1:9" ht="15" customHeight="1" x14ac:dyDescent="0.15">
      <c r="A29" s="13"/>
      <c r="B29" s="39"/>
      <c r="C29" s="40" t="s">
        <v>22</v>
      </c>
      <c r="D29" s="19">
        <v>6939665</v>
      </c>
      <c r="E29" s="19">
        <v>712702</v>
      </c>
      <c r="F29" s="19">
        <v>39773</v>
      </c>
      <c r="G29" s="20">
        <f t="shared" si="1"/>
        <v>6266736</v>
      </c>
    </row>
    <row r="30" spans="1:9" ht="15" customHeight="1" x14ac:dyDescent="0.15">
      <c r="A30" s="13"/>
      <c r="B30" s="45"/>
      <c r="C30" s="46" t="s">
        <v>27</v>
      </c>
      <c r="D30" s="21">
        <v>1400</v>
      </c>
      <c r="E30" s="19">
        <v>0</v>
      </c>
      <c r="F30" s="19">
        <v>37500</v>
      </c>
      <c r="G30" s="20">
        <f>D30-E30+F30</f>
        <v>38900</v>
      </c>
    </row>
    <row r="31" spans="1:9" ht="15" customHeight="1" x14ac:dyDescent="0.15">
      <c r="A31" s="13"/>
      <c r="B31" s="47"/>
      <c r="C31" s="48" t="s">
        <v>28</v>
      </c>
      <c r="D31" s="28">
        <v>124500</v>
      </c>
      <c r="E31" s="24">
        <v>0</v>
      </c>
      <c r="F31" s="24">
        <v>867600</v>
      </c>
      <c r="G31" s="20">
        <f t="shared" si="1"/>
        <v>992100</v>
      </c>
    </row>
    <row r="32" spans="1:9" ht="15" customHeight="1" x14ac:dyDescent="0.15">
      <c r="A32" s="29"/>
      <c r="B32" s="58" t="s">
        <v>23</v>
      </c>
      <c r="C32" s="59"/>
      <c r="D32" s="30">
        <v>0</v>
      </c>
      <c r="E32" s="31">
        <v>0</v>
      </c>
      <c r="F32" s="30">
        <v>0</v>
      </c>
      <c r="G32" s="32">
        <f>D32-E32+F32</f>
        <v>0</v>
      </c>
    </row>
    <row r="33" spans="1:9" s="34" customFormat="1" ht="17.100000000000001" customHeight="1" x14ac:dyDescent="0.15">
      <c r="A33" s="60" t="s">
        <v>14</v>
      </c>
      <c r="B33" s="61"/>
      <c r="C33" s="62"/>
      <c r="D33" s="6">
        <v>2783784</v>
      </c>
      <c r="E33" s="6">
        <v>216296</v>
      </c>
      <c r="F33" s="6">
        <v>277400</v>
      </c>
      <c r="G33" s="7">
        <v>2844888</v>
      </c>
      <c r="I33" s="35"/>
    </row>
    <row r="34" spans="1:9" ht="17.100000000000001" customHeight="1" x14ac:dyDescent="0.15">
      <c r="A34" s="63" t="s">
        <v>15</v>
      </c>
      <c r="B34" s="64"/>
      <c r="C34" s="65"/>
      <c r="D34" s="6">
        <v>3885021</v>
      </c>
      <c r="E34" s="6">
        <v>448011</v>
      </c>
      <c r="F34" s="6">
        <v>185200</v>
      </c>
      <c r="G34" s="7">
        <v>3622210</v>
      </c>
    </row>
    <row r="35" spans="1:9" s="34" customFormat="1" ht="17.100000000000001" customHeight="1" thickBot="1" x14ac:dyDescent="0.2">
      <c r="A35" s="51" t="s">
        <v>16</v>
      </c>
      <c r="B35" s="52"/>
      <c r="C35" s="53"/>
      <c r="D35" s="37">
        <v>5490989</v>
      </c>
      <c r="E35" s="37">
        <v>634123</v>
      </c>
      <c r="F35" s="37">
        <v>413400</v>
      </c>
      <c r="G35" s="38">
        <v>5270266</v>
      </c>
      <c r="I35" s="35"/>
    </row>
    <row r="36" spans="1:9" ht="15" customHeight="1" x14ac:dyDescent="0.15">
      <c r="A36" s="33" t="s">
        <v>24</v>
      </c>
    </row>
    <row r="37" spans="1:9" x14ac:dyDescent="0.15">
      <c r="E37" s="36"/>
      <c r="F37" s="36"/>
      <c r="G37" s="36"/>
    </row>
  </sheetData>
  <mergeCells count="13">
    <mergeCell ref="G3:G4"/>
    <mergeCell ref="A35:C35"/>
    <mergeCell ref="B6:C6"/>
    <mergeCell ref="B16:C16"/>
    <mergeCell ref="B23:C23"/>
    <mergeCell ref="B32:C32"/>
    <mergeCell ref="A33:C33"/>
    <mergeCell ref="A34:C34"/>
    <mergeCell ref="A5:C5"/>
    <mergeCell ref="A3:C4"/>
    <mergeCell ref="D3:D4"/>
    <mergeCell ref="E3:E4"/>
    <mergeCell ref="F3:F4"/>
  </mergeCells>
  <phoneticPr fontId="5"/>
  <conditionalFormatting sqref="A1:XFD1048576">
    <cfRule type="cellIs" dxfId="0" priority="1" stopIfTrue="1" operator="equal">
      <formula>0</formula>
    </cfRule>
  </conditionalFormatting>
  <pageMargins left="0.74803149606299213" right="0.74803149606299213" top="0.98425196850393704" bottom="0.98425196850393704" header="0.51181102362204722" footer="0.51181102362204722"/>
  <pageSetup paperSize="9" scale="95" orientation="portrait" cellComments="asDisplayed" horizontalDpi="400" verticalDpi="4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207市債（目的別）</vt:lpstr>
      <vt:lpstr>'207市債（目的別）'!Print_Area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himi463</dc:creator>
  <cp:lastModifiedBy>中野　隆介</cp:lastModifiedBy>
  <cp:lastPrinted>2025-02-19T02:49:25Z</cp:lastPrinted>
  <dcterms:created xsi:type="dcterms:W3CDTF">2011-02-28T08:32:18Z</dcterms:created>
  <dcterms:modified xsi:type="dcterms:W3CDTF">2026-03-18T00:50:36Z</dcterms:modified>
</cp:coreProperties>
</file>